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Ком предл 1906.19.2" sheetId="1" r:id="rId1"/>
  </sheets>
  <definedNames>
    <definedName name="_xlnm.Print_Titles" localSheetId="0">'Ком предл 1906.19.2'!$22:$24</definedName>
    <definedName name="_xlnm.Print_Area" localSheetId="0">'Ком предл 1906.19.2'!$A$1:$M$67</definedName>
  </definedNames>
  <calcPr calcId="145621"/>
</workbook>
</file>

<file path=xl/calcChain.xml><?xml version="1.0" encoding="utf-8"?>
<calcChain xmlns="http://schemas.openxmlformats.org/spreadsheetml/2006/main">
  <c r="H39" i="1" l="1"/>
  <c r="H38" i="1"/>
  <c r="H29" i="1"/>
  <c r="H25" i="1"/>
  <c r="E39" i="1" l="1"/>
  <c r="E40" i="1"/>
  <c r="E41" i="1"/>
  <c r="H37" i="1"/>
  <c r="H36" i="1"/>
  <c r="H35" i="1"/>
  <c r="H34" i="1"/>
  <c r="H33" i="1"/>
  <c r="H41" i="1" l="1"/>
  <c r="H32" i="1"/>
  <c r="H31" i="1"/>
  <c r="A26" i="1" l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H30" i="1"/>
  <c r="H28" i="1"/>
  <c r="H27" i="1"/>
  <c r="H26" i="1" l="1"/>
  <c r="H40" i="1" l="1"/>
</calcChain>
</file>

<file path=xl/sharedStrings.xml><?xml version="1.0" encoding="utf-8"?>
<sst xmlns="http://schemas.openxmlformats.org/spreadsheetml/2006/main" count="167" uniqueCount="80">
  <si>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</si>
  <si>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</si>
  <si>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</si>
  <si>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</si>
  <si>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</si>
  <si>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</si>
  <si>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</si>
  <si>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</si>
  <si>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</si>
  <si>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</si>
  <si>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</si>
  <si>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</si>
  <si>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</si>
  <si>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</si>
  <si>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</si>
  <si>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</si>
  <si>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</si>
  <si>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</si>
  <si>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</si>
  <si>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</si>
  <si>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</si>
  <si>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</si>
  <si>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</si>
  <si>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</si>
  <si>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</si>
  <si>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</si>
  <si>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</si>
  <si>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</si>
  <si>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</si>
  <si>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</si>
  <si>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</si>
  <si>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</si>
  <si>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</si>
  <si>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</si>
  <si>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</si>
  <si>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</si>
  <si>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</si>
  <si>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</si>
  <si>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</si>
  <si>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</si>
  <si>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</si>
  <si>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</si>
  <si>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</si>
  <si>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Т</t>
  </si>
  <si>
    <t>№ ______________</t>
  </si>
  <si>
    <t>Обязательно укажите номер и дату</t>
  </si>
  <si>
    <t>-</t>
  </si>
  <si>
    <t>Сумма
НДС
(если применимо), руб.</t>
  </si>
  <si>
    <t>Общая стоимость 
с НДС, руб. 
(если при-менимо)</t>
  </si>
  <si>
    <t>Приложение № 4 к извещению</t>
  </si>
  <si>
    <t>Лом черных металлов разносортный</t>
  </si>
  <si>
    <t>Металлолом</t>
  </si>
  <si>
    <t>Металлолом из труб</t>
  </si>
  <si>
    <t xml:space="preserve">ИТОГО ПО ЛОТУ: </t>
  </si>
  <si>
    <t>ГАРАНТИРОВАННЫЙ ОБЪЕМ РЕАЛИЗАЦИИ</t>
  </si>
  <si>
    <t>ПРОГНОЗНЫЙ ОБЪЕМ РЕАЛИЗАЦИИ</t>
  </si>
  <si>
    <t xml:space="preserve">Обязательное выполнение требований Технического задания к лоту на реализацию </t>
  </si>
  <si>
    <t>Тара (контейнеры, мульды) является не возвратной, по договоренности с Продавцом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</si>
  <si>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</si>
  <si>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НДС исчисляется налоговым агентом</t>
  </si>
  <si>
    <t>В течение 60-ти (шестидесяти) календарных дней с момента заключения договора купли-продажи</t>
  </si>
  <si>
    <t>Лом и отходы стальные 13А</t>
  </si>
  <si>
    <t>Лом стальной нержавеющей стали</t>
  </si>
  <si>
    <t>Тюменская область, Уватский район Усть - Тегусское месторождение</t>
  </si>
  <si>
    <t>Погрузка Товара на месторождении осуществляется силами Продавца</t>
  </si>
  <si>
    <t>Вывоз / транспортировка Товара осуществляется силами и за счет Покупателя</t>
  </si>
  <si>
    <t>Объемы лота содержат гарантированный и прогнозный объем реализации.</t>
  </si>
  <si>
    <t>«____» __________ 2019  г.</t>
  </si>
  <si>
    <t xml:space="preserve">c ООО «РН-Уватнефтегаз» </t>
  </si>
  <si>
    <r>
      <t xml:space="preserve">№ УНГ.1906.19.2  </t>
    </r>
    <r>
      <rPr>
        <b/>
        <u/>
        <sz val="12"/>
        <rFont val="Calibri"/>
        <family val="2"/>
        <charset val="204"/>
      </rPr>
      <t>«</t>
    </r>
    <r>
      <rPr>
        <b/>
        <u/>
        <sz val="12"/>
        <rFont val="Times New Roman"/>
        <family val="1"/>
        <charset val="204"/>
      </rPr>
      <t>Реализация НЛ (лом черных и цветных  металлов)</t>
    </r>
    <r>
      <rPr>
        <b/>
        <u/>
        <sz val="12"/>
        <rFont val="Calibri"/>
        <family val="2"/>
        <charset val="204"/>
      </rPr>
      <t>»</t>
    </r>
  </si>
  <si>
    <t>Лом и отходы стальные 5А</t>
  </si>
  <si>
    <t>Лом деталей насоса ЭЦВ</t>
  </si>
  <si>
    <t>Лом алюминия смешанный</t>
  </si>
  <si>
    <t>КГ</t>
  </si>
  <si>
    <t>Лом меди</t>
  </si>
  <si>
    <t>Лом электродвигателя</t>
  </si>
  <si>
    <t>Лом М12 в изоляции</t>
  </si>
  <si>
    <t>При подаче коммерческого предложения рассчитать стоимость с учётом засора. Дополнительно при проведении отгрузки засоренность учитывается не будет</t>
  </si>
  <si>
    <t xml:space="preserve">Обязательное предоставление лицензии «На осуществление заготовки, реализации и переработки лома черных и цветных металлов» . 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</si>
  <si>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документации по реализации, ООО "РН-Уватнефтегаз" оставляет за собой право оставить коммерческое предложение без рассмотрения.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</si>
</sst>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u/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2" fillId="0" borderId="0"/>
    <xf numFmtId="0" fontId="9" fillId="0" borderId="0"/>
    <xf numFmtId="0" fontId="23" fillId="0" borderId="0"/>
  </cellStyleXfs>
  <cellXfs count="97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0" xfId="0" applyFont="1" applyFill="1"/>
    <xf numFmtId="0" fontId="15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wrapText="1"/>
    </xf>
    <xf numFmtId="0" fontId="18" fillId="2" borderId="1" xfId="0" applyFont="1" applyFill="1" applyBorder="1"/>
    <xf numFmtId="0" fontId="18" fillId="2" borderId="0" xfId="0" applyFont="1" applyFill="1"/>
    <xf numFmtId="0" fontId="20" fillId="2" borderId="0" xfId="0" applyFont="1" applyFill="1"/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49" fontId="5" fillId="0" borderId="0" xfId="0" applyNumberFormat="1" applyFont="1" applyBorder="1" applyAlignment="1">
      <alignment horizontal="left" vertical="top" wrapText="1"/>
    </xf>
    <xf numFmtId="164" fontId="2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top" wrapText="1"/>
    </xf>
    <xf numFmtId="49" fontId="19" fillId="0" borderId="4" xfId="0" applyNumberFormat="1" applyFont="1" applyBorder="1" applyAlignment="1">
      <alignment horizontal="right" vertical="center"/>
    </xf>
    <xf numFmtId="49" fontId="19" fillId="0" borderId="5" xfId="0" applyNumberFormat="1" applyFont="1" applyBorder="1" applyAlignment="1">
      <alignment horizontal="right" vertical="center"/>
    </xf>
    <xf numFmtId="49" fontId="19" fillId="0" borderId="6" xfId="0" applyNumberFormat="1" applyFont="1" applyBorder="1" applyAlignment="1">
      <alignment horizontal="right" vertical="center"/>
    </xf>
    <xf numFmtId="49" fontId="25" fillId="0" borderId="4" xfId="0" applyNumberFormat="1" applyFont="1" applyBorder="1" applyAlignment="1">
      <alignment horizontal="right" vertical="center"/>
    </xf>
    <xf numFmtId="49" fontId="25" fillId="0" borderId="5" xfId="0" applyNumberFormat="1" applyFont="1" applyBorder="1" applyAlignment="1">
      <alignment horizontal="right" vertical="center"/>
    </xf>
    <xf numFmtId="49" fontId="25" fillId="0" borderId="6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3" fillId="0" borderId="1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left" vertical="center" wrapText="1"/>
    </xf>
    <xf numFmtId="164" fontId="13" fillId="0" borderId="1" xfId="3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24" fillId="0" borderId="1" xfId="3" applyNumberFormat="1" applyFont="1" applyFill="1" applyBorder="1" applyAlignment="1">
      <alignment horizontal="center" vertical="center" wrapText="1"/>
    </xf>
    <xf numFmtId="0" fontId="24" fillId="0" borderId="1" xfId="3" applyFont="1" applyBorder="1" applyAlignment="1">
      <alignment horizontal="left" vertical="center" wrapText="1"/>
    </xf>
    <xf numFmtId="0" fontId="24" fillId="0" borderId="1" xfId="3" applyFont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4" fontId="28" fillId="2" borderId="1" xfId="0" applyNumberFormat="1" applyFont="1" applyFill="1" applyBorder="1" applyAlignment="1">
      <alignment horizontal="center" vertical="center"/>
    </xf>
    <xf numFmtId="4" fontId="28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wrapText="1"/>
    </xf>
    <xf numFmtId="0" fontId="28" fillId="2" borderId="1" xfId="0" applyFont="1" applyFill="1" applyBorder="1"/>
  </cellXfs>
  <cellStyles count="5">
    <cellStyle name="Обычный" xfId="0" builtinId="0"/>
    <cellStyle name="Обычный 2" xfId="3"/>
    <cellStyle name="Обычный 2 2" xfId="4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tabSelected="1" view="pageBreakPreview" zoomScale="115" zoomScaleNormal="100" zoomScaleSheetLayoutView="115" workbookViewId="0">
      <selection activeCell="F45" sqref="F45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1.140625" style="19" customWidth="1"/>
    <col min="6" max="6" width="39.7109375" style="1" customWidth="1"/>
    <col min="7" max="10" width="15.7109375" style="1" customWidth="1"/>
    <col min="11" max="11" width="35.42578125" style="18" customWidth="1"/>
    <col min="12" max="12" width="13.85546875" style="1" customWidth="1"/>
    <col min="13" max="13" width="10.2851562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51" t="s">
        <v>49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51"/>
      <c r="N2" s="2"/>
    </row>
    <row r="3" spans="1:14" ht="11.25" customHeight="1" x14ac:dyDescent="0.25">
      <c r="B3" s="71" t="s">
        <v>0</v>
      </c>
      <c r="C3" s="71"/>
      <c r="D3" s="71"/>
      <c r="E3" s="61"/>
      <c r="F3" s="61"/>
      <c r="G3" s="61"/>
      <c r="H3" s="61"/>
      <c r="I3" s="61"/>
      <c r="J3" s="61"/>
      <c r="K3" s="61"/>
      <c r="L3" s="61"/>
      <c r="M3" s="61"/>
      <c r="N3" s="2"/>
    </row>
    <row r="4" spans="1:14" ht="22.5" customHeight="1" x14ac:dyDescent="0.25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5" t="s">
        <v>45</v>
      </c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53" t="s">
        <v>44</v>
      </c>
      <c r="N6" s="2"/>
    </row>
    <row r="7" spans="1:14" s="4" customFormat="1" ht="18" customHeight="1" x14ac:dyDescent="0.25">
      <c r="B7" s="5"/>
      <c r="C7" s="5"/>
      <c r="D7" s="5"/>
      <c r="E7" s="5"/>
      <c r="F7" s="5"/>
      <c r="G7" s="5"/>
      <c r="H7" s="5"/>
      <c r="I7" s="72" t="s">
        <v>67</v>
      </c>
      <c r="J7" s="58"/>
      <c r="K7" s="58"/>
      <c r="L7" s="58"/>
      <c r="M7" s="58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"/>
      <c r="N9" s="2"/>
    </row>
    <row r="10" spans="1:14" ht="14.25" customHeight="1" x14ac:dyDescent="0.25">
      <c r="B10" s="74" t="s">
        <v>1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8"/>
      <c r="N10" s="2"/>
    </row>
    <row r="11" spans="1:14" ht="19.5" customHeight="1" x14ac:dyDescent="0.25">
      <c r="B11" s="75" t="s">
        <v>2</v>
      </c>
      <c r="C11" s="75"/>
      <c r="D11" s="75"/>
      <c r="E11" s="76"/>
      <c r="F11" s="76"/>
      <c r="G11" s="76"/>
      <c r="H11" s="76"/>
      <c r="I11" s="76"/>
      <c r="J11" s="76"/>
      <c r="K11" s="76"/>
      <c r="L11" s="76"/>
      <c r="M11" s="76"/>
      <c r="N11" s="9"/>
    </row>
    <row r="12" spans="1:14" ht="20.25" customHeight="1" x14ac:dyDescent="0.25">
      <c r="A12" s="70" t="s">
        <v>68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9"/>
    </row>
    <row r="13" spans="1:14" ht="11.25" customHeight="1" x14ac:dyDescent="0.25">
      <c r="B13" s="36"/>
      <c r="C13" s="36"/>
      <c r="D13" s="36"/>
      <c r="E13" s="39"/>
      <c r="F13" s="39"/>
      <c r="G13" s="39"/>
      <c r="H13" s="39"/>
      <c r="I13" s="39"/>
      <c r="J13" s="39"/>
      <c r="K13" s="37"/>
      <c r="L13" s="37"/>
      <c r="M13" s="37"/>
      <c r="N13" s="35"/>
    </row>
    <row r="14" spans="1:14" ht="33.75" customHeight="1" x14ac:dyDescent="0.25">
      <c r="A14" s="29" t="s">
        <v>39</v>
      </c>
      <c r="B14" s="28"/>
      <c r="C14" s="79" t="s">
        <v>41</v>
      </c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35"/>
    </row>
    <row r="15" spans="1:14" ht="8.25" customHeight="1" x14ac:dyDescent="0.25">
      <c r="B15" s="2"/>
      <c r="C15" s="35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15.75" x14ac:dyDescent="0.25">
      <c r="B16" s="10" t="s">
        <v>3</v>
      </c>
      <c r="C16" s="38" t="s">
        <v>69</v>
      </c>
      <c r="D16" s="38"/>
      <c r="G16" s="5"/>
      <c r="H16" s="5"/>
      <c r="I16" s="5"/>
      <c r="J16" s="5"/>
      <c r="K16" s="5"/>
      <c r="L16" s="5"/>
      <c r="M16" s="5"/>
      <c r="N16" s="5"/>
    </row>
    <row r="17" spans="1:14" s="4" customFormat="1" ht="5.25" customHeight="1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s="4" customFormat="1" ht="16.5" customHeight="1" x14ac:dyDescent="0.25">
      <c r="B18" s="11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11"/>
      <c r="N18" s="12"/>
    </row>
    <row r="19" spans="1:14" s="4" customFormat="1" ht="14.25" customHeight="1" x14ac:dyDescent="0.25">
      <c r="B19" s="11"/>
      <c r="C19" s="13"/>
      <c r="D19" s="13"/>
      <c r="E19" s="13"/>
      <c r="F19" s="78" t="s">
        <v>4</v>
      </c>
      <c r="G19" s="78"/>
      <c r="H19" s="78"/>
      <c r="I19" s="78"/>
      <c r="J19" s="13"/>
      <c r="K19" s="13"/>
      <c r="L19" s="13"/>
      <c r="M19" s="11"/>
      <c r="N19" s="12"/>
    </row>
    <row r="20" spans="1:14" s="4" customFormat="1" ht="15.75" customHeight="1" x14ac:dyDescent="0.25">
      <c r="B20" s="81" t="s">
        <v>5</v>
      </c>
      <c r="C20" s="81"/>
      <c r="D20" s="81"/>
      <c r="E20" s="81"/>
      <c r="F20" s="81"/>
      <c r="G20" s="81"/>
      <c r="H20" s="81"/>
      <c r="I20" s="81"/>
      <c r="J20" s="81"/>
      <c r="K20" s="14"/>
      <c r="L20" s="14"/>
      <c r="M20" s="14"/>
      <c r="N20" s="12"/>
    </row>
    <row r="21" spans="1:14" s="4" customFormat="1" ht="6.75" customHeight="1" x14ac:dyDescent="0.25">
      <c r="B21" s="50"/>
      <c r="C21" s="50"/>
      <c r="D21" s="50"/>
      <c r="E21" s="50"/>
      <c r="F21" s="50"/>
      <c r="G21" s="50"/>
      <c r="H21" s="50"/>
      <c r="I21" s="50"/>
      <c r="J21" s="50"/>
      <c r="K21" s="14"/>
      <c r="L21" s="14"/>
      <c r="M21" s="14"/>
      <c r="N21" s="50"/>
    </row>
    <row r="22" spans="1:14" ht="28.5" customHeight="1" x14ac:dyDescent="0.25">
      <c r="A22" s="62" t="s">
        <v>6</v>
      </c>
      <c r="B22" s="62" t="s">
        <v>7</v>
      </c>
      <c r="C22" s="62" t="s">
        <v>8</v>
      </c>
      <c r="D22" s="62" t="s">
        <v>9</v>
      </c>
      <c r="E22" s="62" t="s">
        <v>38</v>
      </c>
      <c r="F22" s="62" t="s">
        <v>10</v>
      </c>
      <c r="G22" s="62" t="s">
        <v>11</v>
      </c>
      <c r="H22" s="62" t="s">
        <v>12</v>
      </c>
      <c r="I22" s="62" t="s">
        <v>47</v>
      </c>
      <c r="J22" s="62" t="s">
        <v>48</v>
      </c>
      <c r="K22" s="82" t="s">
        <v>13</v>
      </c>
      <c r="L22" s="82"/>
      <c r="M22" s="82"/>
      <c r="N22" s="2"/>
    </row>
    <row r="23" spans="1:14" ht="25.5" customHeight="1" x14ac:dyDescent="0.25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15" t="s">
        <v>14</v>
      </c>
      <c r="L23" s="15" t="s">
        <v>14</v>
      </c>
      <c r="M23" s="15" t="s">
        <v>14</v>
      </c>
      <c r="N23" s="2"/>
    </row>
    <row r="24" spans="1:14" ht="18" customHeight="1" x14ac:dyDescent="0.25">
      <c r="A24" s="54" t="s">
        <v>15</v>
      </c>
      <c r="B24" s="54" t="s">
        <v>16</v>
      </c>
      <c r="C24" s="54" t="s">
        <v>17</v>
      </c>
      <c r="D24" s="54" t="s">
        <v>18</v>
      </c>
      <c r="E24" s="54" t="s">
        <v>19</v>
      </c>
      <c r="F24" s="54" t="s">
        <v>20</v>
      </c>
      <c r="G24" s="54" t="s">
        <v>21</v>
      </c>
      <c r="H24" s="54" t="s">
        <v>22</v>
      </c>
      <c r="I24" s="54" t="s">
        <v>23</v>
      </c>
      <c r="J24" s="54" t="s">
        <v>24</v>
      </c>
      <c r="K24" s="54" t="s">
        <v>25</v>
      </c>
      <c r="L24" s="54" t="s">
        <v>26</v>
      </c>
      <c r="M24" s="54" t="s">
        <v>27</v>
      </c>
      <c r="N24" s="2"/>
    </row>
    <row r="25" spans="1:14" s="23" customFormat="1" ht="51.75" customHeight="1" x14ac:dyDescent="0.25">
      <c r="A25" s="27">
        <v>1</v>
      </c>
      <c r="B25" s="83">
        <v>20196632</v>
      </c>
      <c r="C25" s="84" t="s">
        <v>52</v>
      </c>
      <c r="D25" s="83" t="s">
        <v>43</v>
      </c>
      <c r="E25" s="85">
        <v>148.99100000000001</v>
      </c>
      <c r="F25" s="86" t="s">
        <v>63</v>
      </c>
      <c r="G25" s="24"/>
      <c r="H25" s="25">
        <f>ROUND(E25*G25,2)</f>
        <v>0</v>
      </c>
      <c r="I25" s="25" t="s">
        <v>59</v>
      </c>
      <c r="J25" s="24" t="s">
        <v>46</v>
      </c>
      <c r="K25" s="26" t="s">
        <v>60</v>
      </c>
      <c r="L25" s="20"/>
      <c r="M25" s="21"/>
      <c r="N25" s="22"/>
    </row>
    <row r="26" spans="1:14" s="23" customFormat="1" ht="51.75" customHeight="1" x14ac:dyDescent="0.25">
      <c r="A26" s="27">
        <f>A25+1</f>
        <v>2</v>
      </c>
      <c r="B26" s="83">
        <v>20196641</v>
      </c>
      <c r="C26" s="84" t="s">
        <v>50</v>
      </c>
      <c r="D26" s="83" t="s">
        <v>43</v>
      </c>
      <c r="E26" s="85">
        <v>63.656999999999996</v>
      </c>
      <c r="F26" s="86" t="s">
        <v>63</v>
      </c>
      <c r="G26" s="24"/>
      <c r="H26" s="25">
        <f t="shared" ref="H26:H30" si="0">ROUND(E26*G26,2)</f>
        <v>0</v>
      </c>
      <c r="I26" s="25" t="s">
        <v>59</v>
      </c>
      <c r="J26" s="24" t="s">
        <v>46</v>
      </c>
      <c r="K26" s="26" t="s">
        <v>60</v>
      </c>
      <c r="L26" s="20"/>
      <c r="M26" s="21"/>
      <c r="N26" s="22"/>
    </row>
    <row r="27" spans="1:14" s="23" customFormat="1" ht="51.75" customHeight="1" x14ac:dyDescent="0.25">
      <c r="A27" s="27">
        <f t="shared" ref="A27:A38" si="1">A26+1</f>
        <v>3</v>
      </c>
      <c r="B27" s="83">
        <v>20202674</v>
      </c>
      <c r="C27" s="84" t="s">
        <v>70</v>
      </c>
      <c r="D27" s="83" t="s">
        <v>43</v>
      </c>
      <c r="E27" s="85">
        <v>43.908999999999999</v>
      </c>
      <c r="F27" s="86" t="s">
        <v>63</v>
      </c>
      <c r="G27" s="24"/>
      <c r="H27" s="25">
        <f t="shared" si="0"/>
        <v>0</v>
      </c>
      <c r="I27" s="25" t="s">
        <v>59</v>
      </c>
      <c r="J27" s="24" t="s">
        <v>46</v>
      </c>
      <c r="K27" s="26" t="s">
        <v>60</v>
      </c>
      <c r="L27" s="20"/>
      <c r="M27" s="21"/>
      <c r="N27" s="22"/>
    </row>
    <row r="28" spans="1:14" s="23" customFormat="1" ht="51.75" customHeight="1" x14ac:dyDescent="0.25">
      <c r="A28" s="27">
        <f t="shared" si="1"/>
        <v>4</v>
      </c>
      <c r="B28" s="83">
        <v>20205758</v>
      </c>
      <c r="C28" s="84" t="s">
        <v>51</v>
      </c>
      <c r="D28" s="83" t="s">
        <v>43</v>
      </c>
      <c r="E28" s="85">
        <v>107.761</v>
      </c>
      <c r="F28" s="86" t="s">
        <v>63</v>
      </c>
      <c r="G28" s="24"/>
      <c r="H28" s="25">
        <f t="shared" si="0"/>
        <v>0</v>
      </c>
      <c r="I28" s="25" t="s">
        <v>59</v>
      </c>
      <c r="J28" s="24" t="s">
        <v>46</v>
      </c>
      <c r="K28" s="26" t="s">
        <v>60</v>
      </c>
      <c r="L28" s="20"/>
      <c r="M28" s="21"/>
      <c r="N28" s="22"/>
    </row>
    <row r="29" spans="1:14" s="23" customFormat="1" ht="51.75" customHeight="1" x14ac:dyDescent="0.25">
      <c r="A29" s="27">
        <f t="shared" si="1"/>
        <v>5</v>
      </c>
      <c r="B29" s="83">
        <v>20240581</v>
      </c>
      <c r="C29" s="84" t="s">
        <v>62</v>
      </c>
      <c r="D29" s="83" t="s">
        <v>43</v>
      </c>
      <c r="E29" s="85">
        <v>0.58799999999999997</v>
      </c>
      <c r="F29" s="86" t="s">
        <v>63</v>
      </c>
      <c r="G29" s="24"/>
      <c r="H29" s="25">
        <f>ROUND(E29*G29,2)</f>
        <v>0</v>
      </c>
      <c r="I29" s="25" t="s">
        <v>59</v>
      </c>
      <c r="J29" s="24" t="s">
        <v>46</v>
      </c>
      <c r="K29" s="26" t="s">
        <v>60</v>
      </c>
      <c r="L29" s="20"/>
      <c r="M29" s="21"/>
      <c r="N29" s="22"/>
    </row>
    <row r="30" spans="1:14" s="23" customFormat="1" ht="51.75" customHeight="1" x14ac:dyDescent="0.25">
      <c r="A30" s="27">
        <f t="shared" si="1"/>
        <v>6</v>
      </c>
      <c r="B30" s="83">
        <v>20430185</v>
      </c>
      <c r="C30" s="84" t="s">
        <v>61</v>
      </c>
      <c r="D30" s="83" t="s">
        <v>43</v>
      </c>
      <c r="E30" s="85">
        <v>31.591999999999999</v>
      </c>
      <c r="F30" s="86" t="s">
        <v>63</v>
      </c>
      <c r="G30" s="24"/>
      <c r="H30" s="25">
        <f t="shared" si="0"/>
        <v>0</v>
      </c>
      <c r="I30" s="25" t="s">
        <v>59</v>
      </c>
      <c r="J30" s="24" t="s">
        <v>46</v>
      </c>
      <c r="K30" s="26" t="s">
        <v>60</v>
      </c>
      <c r="L30" s="20"/>
      <c r="M30" s="21"/>
      <c r="N30" s="22"/>
    </row>
    <row r="31" spans="1:14" s="23" customFormat="1" ht="51.75" customHeight="1" x14ac:dyDescent="0.25">
      <c r="A31" s="27">
        <f t="shared" si="1"/>
        <v>7</v>
      </c>
      <c r="B31" s="83">
        <v>20555045</v>
      </c>
      <c r="C31" s="84" t="s">
        <v>71</v>
      </c>
      <c r="D31" s="83" t="s">
        <v>43</v>
      </c>
      <c r="E31" s="85">
        <v>0.01</v>
      </c>
      <c r="F31" s="86" t="s">
        <v>63</v>
      </c>
      <c r="G31" s="24"/>
      <c r="H31" s="25">
        <f t="shared" ref="H31:H36" si="2">ROUND(E31*G31,2)</f>
        <v>0</v>
      </c>
      <c r="I31" s="25" t="s">
        <v>59</v>
      </c>
      <c r="J31" s="24" t="s">
        <v>46</v>
      </c>
      <c r="K31" s="26" t="s">
        <v>60</v>
      </c>
      <c r="L31" s="20"/>
      <c r="M31" s="21"/>
      <c r="N31" s="22"/>
    </row>
    <row r="32" spans="1:14" s="23" customFormat="1" ht="51.75" customHeight="1" x14ac:dyDescent="0.25">
      <c r="A32" s="27">
        <f t="shared" si="1"/>
        <v>8</v>
      </c>
      <c r="B32" s="83">
        <v>20199622</v>
      </c>
      <c r="C32" s="84" t="s">
        <v>72</v>
      </c>
      <c r="D32" s="83" t="s">
        <v>73</v>
      </c>
      <c r="E32" s="85">
        <v>5517</v>
      </c>
      <c r="F32" s="86" t="s">
        <v>63</v>
      </c>
      <c r="G32" s="24"/>
      <c r="H32" s="25">
        <f t="shared" si="2"/>
        <v>0</v>
      </c>
      <c r="I32" s="25" t="s">
        <v>59</v>
      </c>
      <c r="J32" s="24" t="s">
        <v>46</v>
      </c>
      <c r="K32" s="26" t="s">
        <v>60</v>
      </c>
      <c r="L32" s="20"/>
      <c r="M32" s="21"/>
      <c r="N32" s="22"/>
    </row>
    <row r="33" spans="1:14" s="23" customFormat="1" ht="51.75" customHeight="1" x14ac:dyDescent="0.25">
      <c r="A33" s="27">
        <f t="shared" si="1"/>
        <v>9</v>
      </c>
      <c r="B33" s="83">
        <v>20199623</v>
      </c>
      <c r="C33" s="84" t="s">
        <v>74</v>
      </c>
      <c r="D33" s="83" t="s">
        <v>73</v>
      </c>
      <c r="E33" s="85">
        <v>4</v>
      </c>
      <c r="F33" s="86" t="s">
        <v>63</v>
      </c>
      <c r="G33" s="24"/>
      <c r="H33" s="25">
        <f t="shared" si="2"/>
        <v>0</v>
      </c>
      <c r="I33" s="25" t="s">
        <v>59</v>
      </c>
      <c r="J33" s="24" t="s">
        <v>46</v>
      </c>
      <c r="K33" s="26" t="s">
        <v>60</v>
      </c>
      <c r="L33" s="20"/>
      <c r="M33" s="21"/>
      <c r="N33" s="22"/>
    </row>
    <row r="34" spans="1:14" s="23" customFormat="1" ht="51.75" customHeight="1" x14ac:dyDescent="0.25">
      <c r="A34" s="27">
        <f t="shared" si="1"/>
        <v>10</v>
      </c>
      <c r="B34" s="83">
        <v>20241987</v>
      </c>
      <c r="C34" s="84" t="s">
        <v>75</v>
      </c>
      <c r="D34" s="83" t="s">
        <v>43</v>
      </c>
      <c r="E34" s="85">
        <v>5</v>
      </c>
      <c r="F34" s="86" t="s">
        <v>63</v>
      </c>
      <c r="G34" s="24"/>
      <c r="H34" s="25">
        <f t="shared" si="2"/>
        <v>0</v>
      </c>
      <c r="I34" s="25" t="s">
        <v>59</v>
      </c>
      <c r="J34" s="24" t="s">
        <v>46</v>
      </c>
      <c r="K34" s="26" t="s">
        <v>60</v>
      </c>
      <c r="L34" s="20"/>
      <c r="M34" s="21"/>
      <c r="N34" s="22"/>
    </row>
    <row r="35" spans="1:14" s="23" customFormat="1" ht="51.75" customHeight="1" x14ac:dyDescent="0.25">
      <c r="A35" s="27">
        <f t="shared" si="1"/>
        <v>11</v>
      </c>
      <c r="B35" s="83">
        <v>20655912</v>
      </c>
      <c r="C35" s="84" t="s">
        <v>76</v>
      </c>
      <c r="D35" s="83" t="s">
        <v>43</v>
      </c>
      <c r="E35" s="85">
        <v>0.152</v>
      </c>
      <c r="F35" s="86" t="s">
        <v>63</v>
      </c>
      <c r="G35" s="24"/>
      <c r="H35" s="25">
        <f t="shared" si="2"/>
        <v>0</v>
      </c>
      <c r="I35" s="25" t="s">
        <v>59</v>
      </c>
      <c r="J35" s="24" t="s">
        <v>46</v>
      </c>
      <c r="K35" s="26" t="s">
        <v>60</v>
      </c>
      <c r="L35" s="20"/>
      <c r="M35" s="21"/>
      <c r="N35" s="22"/>
    </row>
    <row r="36" spans="1:14" s="23" customFormat="1" ht="51.75" customHeight="1" x14ac:dyDescent="0.25">
      <c r="A36" s="91">
        <f t="shared" si="1"/>
        <v>12</v>
      </c>
      <c r="B36" s="89">
        <v>20196632</v>
      </c>
      <c r="C36" s="88" t="s">
        <v>52</v>
      </c>
      <c r="D36" s="89" t="s">
        <v>43</v>
      </c>
      <c r="E36" s="87">
        <v>50</v>
      </c>
      <c r="F36" s="90" t="s">
        <v>63</v>
      </c>
      <c r="G36" s="92"/>
      <c r="H36" s="93">
        <f t="shared" si="2"/>
        <v>0</v>
      </c>
      <c r="I36" s="93" t="s">
        <v>59</v>
      </c>
      <c r="J36" s="92" t="s">
        <v>46</v>
      </c>
      <c r="K36" s="94" t="s">
        <v>60</v>
      </c>
      <c r="L36" s="95"/>
      <c r="M36" s="96"/>
      <c r="N36" s="22"/>
    </row>
    <row r="37" spans="1:14" s="23" customFormat="1" ht="51.75" customHeight="1" x14ac:dyDescent="0.25">
      <c r="A37" s="91">
        <f t="shared" si="1"/>
        <v>13</v>
      </c>
      <c r="B37" s="89">
        <v>20196641</v>
      </c>
      <c r="C37" s="88" t="s">
        <v>50</v>
      </c>
      <c r="D37" s="89" t="s">
        <v>43</v>
      </c>
      <c r="E37" s="87">
        <v>50</v>
      </c>
      <c r="F37" s="90" t="s">
        <v>63</v>
      </c>
      <c r="G37" s="92"/>
      <c r="H37" s="93">
        <f t="shared" ref="H37:H38" si="3">ROUND(E37*G37,2)</f>
        <v>0</v>
      </c>
      <c r="I37" s="93" t="s">
        <v>59</v>
      </c>
      <c r="J37" s="92" t="s">
        <v>46</v>
      </c>
      <c r="K37" s="94" t="s">
        <v>60</v>
      </c>
      <c r="L37" s="95"/>
      <c r="M37" s="96"/>
      <c r="N37" s="22"/>
    </row>
    <row r="38" spans="1:14" s="23" customFormat="1" ht="51.75" customHeight="1" x14ac:dyDescent="0.25">
      <c r="A38" s="91">
        <f t="shared" si="1"/>
        <v>14</v>
      </c>
      <c r="B38" s="89">
        <v>20430185</v>
      </c>
      <c r="C38" s="88" t="s">
        <v>61</v>
      </c>
      <c r="D38" s="89" t="s">
        <v>43</v>
      </c>
      <c r="E38" s="87">
        <v>32.819000000000003</v>
      </c>
      <c r="F38" s="90" t="s">
        <v>63</v>
      </c>
      <c r="G38" s="92"/>
      <c r="H38" s="93">
        <f>ROUND(E38*G38,2)</f>
        <v>0</v>
      </c>
      <c r="I38" s="93" t="s">
        <v>59</v>
      </c>
      <c r="J38" s="92" t="s">
        <v>46</v>
      </c>
      <c r="K38" s="94" t="s">
        <v>60</v>
      </c>
      <c r="L38" s="95"/>
      <c r="M38" s="96"/>
      <c r="N38" s="22"/>
    </row>
    <row r="39" spans="1:14" s="46" customFormat="1" ht="21.75" customHeight="1" x14ac:dyDescent="0.25">
      <c r="A39" s="64" t="s">
        <v>53</v>
      </c>
      <c r="B39" s="65"/>
      <c r="C39" s="66"/>
      <c r="D39" s="89" t="s">
        <v>43</v>
      </c>
      <c r="E39" s="40">
        <f>E25+E26+E27+E28+E29+E30+E31+E32/1000+E33/1000+E34+E35+E36+E37+E38</f>
        <v>540</v>
      </c>
      <c r="F39" s="41"/>
      <c r="G39" s="42"/>
      <c r="H39" s="52">
        <f>H25+H26+H27+H28+H29+H30+H31+H32/1000+H33/1000+H34+H35+H36+H37+H38</f>
        <v>0</v>
      </c>
      <c r="I39" s="42" t="s">
        <v>46</v>
      </c>
      <c r="J39" s="24" t="s">
        <v>46</v>
      </c>
      <c r="K39" s="26"/>
      <c r="L39" s="43"/>
      <c r="M39" s="44"/>
      <c r="N39" s="45"/>
    </row>
    <row r="40" spans="1:14" s="46" customFormat="1" ht="21.75" customHeight="1" x14ac:dyDescent="0.25">
      <c r="A40" s="64" t="s">
        <v>54</v>
      </c>
      <c r="B40" s="65"/>
      <c r="C40" s="66"/>
      <c r="D40" s="89" t="s">
        <v>43</v>
      </c>
      <c r="E40" s="40">
        <f>E25+E26+E27+E28+E29+E30+E31+E32/1000+E33/1000+E34+E35</f>
        <v>407.18099999999998</v>
      </c>
      <c r="F40" s="41"/>
      <c r="G40" s="42"/>
      <c r="H40" s="52">
        <f>H25+H26+H27+H28+H29+H30+H31+H32/1000+H33/1000+H34+H35</f>
        <v>0</v>
      </c>
      <c r="I40" s="42" t="s">
        <v>46</v>
      </c>
      <c r="J40" s="24" t="s">
        <v>46</v>
      </c>
      <c r="K40" s="26"/>
      <c r="L40" s="43"/>
      <c r="M40" s="44"/>
      <c r="N40" s="45"/>
    </row>
    <row r="41" spans="1:14" s="46" customFormat="1" ht="21.75" customHeight="1" x14ac:dyDescent="0.25">
      <c r="A41" s="67" t="s">
        <v>55</v>
      </c>
      <c r="B41" s="68"/>
      <c r="C41" s="69"/>
      <c r="D41" s="89" t="s">
        <v>43</v>
      </c>
      <c r="E41" s="57">
        <f>E36+E37+E38</f>
        <v>132.81900000000002</v>
      </c>
      <c r="F41" s="41"/>
      <c r="G41" s="42"/>
      <c r="H41" s="52">
        <f>H36+H37+H38</f>
        <v>0</v>
      </c>
      <c r="I41" s="42" t="s">
        <v>46</v>
      </c>
      <c r="J41" s="24" t="s">
        <v>46</v>
      </c>
      <c r="K41" s="26"/>
      <c r="L41" s="43"/>
      <c r="M41" s="44"/>
      <c r="N41" s="45"/>
    </row>
    <row r="42" spans="1:14" s="32" customFormat="1" ht="14.25" customHeight="1" x14ac:dyDescent="0.25">
      <c r="A42" s="30"/>
      <c r="B42" s="30" t="s">
        <v>40</v>
      </c>
      <c r="C42" s="30"/>
      <c r="D42" s="30"/>
      <c r="E42" s="31"/>
      <c r="F42" s="31"/>
      <c r="G42" s="31"/>
      <c r="H42" s="31"/>
      <c r="I42" s="31"/>
      <c r="J42" s="31"/>
    </row>
    <row r="43" spans="1:14" s="32" customFormat="1" ht="18" customHeight="1" x14ac:dyDescent="0.25">
      <c r="A43" s="47" t="s">
        <v>15</v>
      </c>
      <c r="B43" s="49" t="s">
        <v>64</v>
      </c>
      <c r="C43" s="34"/>
      <c r="D43" s="34"/>
      <c r="E43" s="34"/>
      <c r="F43" s="34"/>
      <c r="G43" s="34"/>
      <c r="H43" s="34"/>
      <c r="I43" s="34"/>
      <c r="J43" s="34"/>
      <c r="K43" s="48"/>
      <c r="L43" s="48"/>
      <c r="M43" s="48"/>
    </row>
    <row r="44" spans="1:14" s="32" customFormat="1" ht="18" customHeight="1" x14ac:dyDescent="0.25">
      <c r="A44" s="47" t="s">
        <v>16</v>
      </c>
      <c r="B44" s="49" t="s">
        <v>65</v>
      </c>
      <c r="C44" s="34"/>
      <c r="D44" s="34"/>
      <c r="E44" s="34"/>
      <c r="F44" s="34"/>
      <c r="G44" s="34"/>
      <c r="H44" s="34"/>
      <c r="I44" s="34"/>
      <c r="J44" s="34"/>
      <c r="K44" s="48"/>
      <c r="L44" s="48"/>
      <c r="M44" s="48"/>
    </row>
    <row r="45" spans="1:14" s="32" customFormat="1" ht="18" customHeight="1" x14ac:dyDescent="0.25">
      <c r="A45" s="47" t="s">
        <v>17</v>
      </c>
      <c r="B45" s="49" t="s">
        <v>78</v>
      </c>
      <c r="C45" s="34"/>
      <c r="D45" s="34"/>
      <c r="E45" s="34"/>
      <c r="F45" s="34"/>
      <c r="G45" s="34"/>
      <c r="H45" s="34"/>
      <c r="I45" s="34"/>
      <c r="J45" s="34"/>
      <c r="K45" s="48"/>
      <c r="L45" s="48"/>
      <c r="M45" s="48"/>
    </row>
    <row r="46" spans="1:14" s="32" customFormat="1" ht="18" customHeight="1" x14ac:dyDescent="0.25">
      <c r="A46" s="47" t="s">
        <v>18</v>
      </c>
      <c r="B46" s="49" t="s">
        <v>56</v>
      </c>
      <c r="C46" s="34"/>
      <c r="D46" s="34"/>
      <c r="E46" s="34"/>
      <c r="F46" s="34"/>
      <c r="G46" s="34"/>
      <c r="H46" s="34"/>
      <c r="I46" s="34"/>
      <c r="J46" s="34"/>
      <c r="K46" s="48"/>
      <c r="L46" s="48"/>
      <c r="M46" s="48"/>
    </row>
    <row r="47" spans="1:14" s="32" customFormat="1" ht="18" customHeight="1" x14ac:dyDescent="0.25">
      <c r="A47" s="47" t="s">
        <v>19</v>
      </c>
      <c r="B47" s="49" t="s">
        <v>58</v>
      </c>
      <c r="C47" s="34"/>
      <c r="D47" s="34"/>
      <c r="E47" s="34"/>
      <c r="F47" s="34"/>
      <c r="G47" s="34"/>
      <c r="H47" s="34"/>
      <c r="I47" s="34"/>
      <c r="J47" s="34"/>
      <c r="K47" s="48"/>
      <c r="L47" s="48"/>
      <c r="M47" s="48"/>
    </row>
    <row r="48" spans="1:14" s="32" customFormat="1" ht="18" customHeight="1" x14ac:dyDescent="0.25">
      <c r="A48" s="47" t="s">
        <v>20</v>
      </c>
      <c r="B48" s="49" t="s">
        <v>57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</row>
    <row r="49" spans="1:14" s="32" customFormat="1" ht="18" customHeight="1" x14ac:dyDescent="0.25">
      <c r="A49" s="47" t="s">
        <v>21</v>
      </c>
      <c r="B49" s="49" t="s">
        <v>66</v>
      </c>
      <c r="C49" s="34"/>
      <c r="D49" s="34"/>
      <c r="E49" s="34"/>
      <c r="F49" s="34"/>
      <c r="G49" s="34"/>
      <c r="H49" s="34"/>
      <c r="I49" s="34"/>
      <c r="J49" s="34"/>
      <c r="K49" s="48"/>
      <c r="L49" s="48"/>
      <c r="M49" s="48"/>
    </row>
    <row r="50" spans="1:14" s="32" customFormat="1" ht="18" customHeight="1" x14ac:dyDescent="0.25">
      <c r="A50" s="47" t="s">
        <v>22</v>
      </c>
      <c r="B50" s="49" t="s">
        <v>77</v>
      </c>
      <c r="C50" s="34"/>
      <c r="D50" s="34"/>
      <c r="E50" s="34"/>
      <c r="F50" s="34"/>
      <c r="G50" s="34"/>
      <c r="H50" s="34"/>
      <c r="I50" s="34"/>
      <c r="J50" s="34"/>
      <c r="K50" s="48"/>
      <c r="L50" s="48"/>
      <c r="M50" s="48"/>
    </row>
    <row r="51" spans="1:14" s="32" customFormat="1" ht="33" customHeight="1" x14ac:dyDescent="0.25">
      <c r="A51" s="47" t="s">
        <v>23</v>
      </c>
      <c r="B51" s="63" t="s">
        <v>79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</row>
    <row r="52" spans="1:14" s="32" customFormat="1" ht="8.25" customHeight="1" x14ac:dyDescent="0.25">
      <c r="A52" s="47"/>
      <c r="B52" s="33"/>
      <c r="C52" s="34"/>
      <c r="D52" s="34"/>
      <c r="E52" s="34"/>
      <c r="F52" s="34"/>
      <c r="G52" s="34"/>
      <c r="H52" s="34"/>
      <c r="I52" s="34"/>
      <c r="J52" s="34"/>
    </row>
    <row r="53" spans="1:14" s="4" customFormat="1" ht="15.75" x14ac:dyDescent="0.25">
      <c r="B53" s="59" t="s">
        <v>28</v>
      </c>
      <c r="C53" s="59"/>
      <c r="D53" s="59"/>
      <c r="E53" s="59"/>
      <c r="F53" s="59"/>
      <c r="G53" s="59"/>
      <c r="H53" s="59"/>
      <c r="I53" s="59"/>
      <c r="J53" s="59"/>
      <c r="K53" s="16"/>
      <c r="L53" s="16"/>
      <c r="M53" s="16"/>
      <c r="N53" s="5"/>
    </row>
    <row r="54" spans="1:14" s="4" customFormat="1" ht="15.75" x14ac:dyDescent="0.25">
      <c r="B54" s="59" t="s">
        <v>29</v>
      </c>
      <c r="C54" s="59"/>
      <c r="D54" s="59"/>
      <c r="E54" s="59"/>
      <c r="F54" s="59"/>
      <c r="G54" s="59"/>
      <c r="H54" s="59"/>
      <c r="I54" s="59"/>
      <c r="J54" s="59"/>
      <c r="K54" s="59"/>
      <c r="L54" s="16"/>
      <c r="M54" s="16"/>
      <c r="N54" s="5"/>
    </row>
    <row r="55" spans="1:14" s="4" customFormat="1" ht="9.75" customHeight="1" x14ac:dyDescent="0.25">
      <c r="B55" s="60" t="s">
        <v>42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5"/>
    </row>
    <row r="56" spans="1:14" s="4" customFormat="1" ht="15.75" x14ac:dyDescent="0.25"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5"/>
    </row>
    <row r="57" spans="1:14" s="4" customFormat="1" ht="15.75" x14ac:dyDescent="0.25">
      <c r="B57" s="59" t="s">
        <v>30</v>
      </c>
      <c r="C57" s="59"/>
      <c r="D57" s="59"/>
      <c r="E57" s="59"/>
      <c r="F57" s="59"/>
      <c r="G57" s="59"/>
      <c r="H57" s="59"/>
      <c r="I57" s="59"/>
      <c r="J57" s="16"/>
      <c r="K57" s="16"/>
      <c r="L57" s="16"/>
      <c r="M57" s="16"/>
      <c r="N57" s="5"/>
    </row>
    <row r="58" spans="1:14" s="4" customFormat="1" ht="15.75" x14ac:dyDescent="0.25">
      <c r="B58" s="60" t="s">
        <v>31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5"/>
    </row>
    <row r="59" spans="1:14" s="4" customFormat="1" ht="15.75" x14ac:dyDescent="0.25">
      <c r="B59" s="60" t="s">
        <v>32</v>
      </c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5"/>
    </row>
    <row r="60" spans="1:14" s="4" customFormat="1" ht="11.25" customHeight="1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s="4" customFormat="1" ht="15.75" x14ac:dyDescent="0.25">
      <c r="B61" s="58" t="s">
        <v>33</v>
      </c>
      <c r="C61" s="58"/>
      <c r="D61" s="58"/>
      <c r="E61" s="58"/>
      <c r="F61" s="58"/>
      <c r="G61" s="58"/>
      <c r="H61" s="58"/>
      <c r="I61" s="58"/>
      <c r="J61" s="5"/>
      <c r="K61" s="5"/>
      <c r="L61" s="5"/>
      <c r="M61" s="5"/>
      <c r="N61" s="5"/>
    </row>
    <row r="62" spans="1:14" s="4" customFormat="1" ht="11.25" customHeight="1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s="4" customFormat="1" ht="12.75" customHeight="1" x14ac:dyDescent="0.25">
      <c r="B63" s="58" t="s">
        <v>34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"/>
    </row>
    <row r="64" spans="1:14" s="17" customFormat="1" ht="12.75" x14ac:dyDescent="0.2">
      <c r="B64" s="61" t="s">
        <v>35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2"/>
    </row>
    <row r="65" spans="2:14" s="4" customFormat="1" ht="15.75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2:14" s="4" customFormat="1" ht="15.75" x14ac:dyDescent="0.25">
      <c r="B66" s="58" t="s">
        <v>36</v>
      </c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"/>
    </row>
    <row r="67" spans="2:14" x14ac:dyDescent="0.25">
      <c r="H67" s="9" t="s">
        <v>37</v>
      </c>
    </row>
  </sheetData>
  <mergeCells count="35">
    <mergeCell ref="C18:L18"/>
    <mergeCell ref="F19:I19"/>
    <mergeCell ref="C14:M14"/>
    <mergeCell ref="B20:J20"/>
    <mergeCell ref="K22:M22"/>
    <mergeCell ref="I22:I23"/>
    <mergeCell ref="J22:J23"/>
    <mergeCell ref="E22:E23"/>
    <mergeCell ref="F22:F23"/>
    <mergeCell ref="G22:G23"/>
    <mergeCell ref="A12:M12"/>
    <mergeCell ref="B3:M4"/>
    <mergeCell ref="I7:M7"/>
    <mergeCell ref="B9:L9"/>
    <mergeCell ref="B10:L10"/>
    <mergeCell ref="B11:M11"/>
    <mergeCell ref="A22:A23"/>
    <mergeCell ref="B22:B23"/>
    <mergeCell ref="H22:H23"/>
    <mergeCell ref="B51:M51"/>
    <mergeCell ref="A40:C40"/>
    <mergeCell ref="A41:C41"/>
    <mergeCell ref="C22:C23"/>
    <mergeCell ref="D22:D23"/>
    <mergeCell ref="A39:C39"/>
    <mergeCell ref="B66:M66"/>
    <mergeCell ref="B53:J53"/>
    <mergeCell ref="B54:K54"/>
    <mergeCell ref="B55:M56"/>
    <mergeCell ref="B57:I57"/>
    <mergeCell ref="B58:M58"/>
    <mergeCell ref="B59:M59"/>
    <mergeCell ref="B61:I61"/>
    <mergeCell ref="B63:M63"/>
    <mergeCell ref="B64:M64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2" fitToHeight="0" orientation="landscape" horizontalDpi="180" verticalDpi="180" r:id="rId1"/>
  <rowBreaks count="1" manualBreakCount="1">
    <brk id="6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 предл 1906.19.2</vt:lpstr>
      <vt:lpstr>'Ком предл 1906.19.2'!Заголовки_для_печати</vt:lpstr>
      <vt:lpstr>'Ком предл 1906.19.2'!Область_печати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2019-03-29T05:25:32Z</dcterms:modified>
</cp:coreProperties>
</file>